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Zakázky 2022\22006 Nem_Třinec_gynekologie\08_Expedice dokumentace\22006-DPS kompet etapizace\E - Dokladová část\22006-DPS-E-02 VV\"/>
    </mc:Choice>
  </mc:AlternateContent>
  <xr:revisionPtr revIDLastSave="0" documentId="13_ncr:1_{B3B0AE97-1688-414D-821A-C1909EDA2823}" xr6:coauthVersionLast="47" xr6:coauthVersionMax="47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2 01 Pol" sheetId="13" r:id="rId4"/>
  </sheets>
  <externalReferences>
    <externalReference r:id="rId5"/>
  </externalReferences>
  <definedNames>
    <definedName name="CelkemDPHVypocet" localSheetId="1">Stavba!#REF!</definedName>
    <definedName name="CenaCelkem">Stavba!$G$29</definedName>
    <definedName name="CenaCelkemBezDPH">Stavba!$G$28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oadresa">Stavba!$D$6</definedName>
    <definedName name="Objednatel" localSheetId="1">Stavba!$D$5</definedName>
    <definedName name="Objekt" localSheetId="1">Stavba!#REF!</definedName>
    <definedName name="_xlnm.Print_Area" localSheetId="3">'02 01 Pol'!$A$1:$X$11</definedName>
    <definedName name="_xlnm.Print_Area" localSheetId="1">Stavba!$A$1:$J$36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Stavba!#REF!</definedName>
    <definedName name="ZakladDPHZakl">Stavba!$G$25</definedName>
    <definedName name="ZakladDPHZaklVypocet" localSheetId="1">Stavba!#REF!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G9" i="13"/>
  <c r="M9" i="13" s="1"/>
  <c r="M8" i="13" s="1"/>
  <c r="G8" i="13"/>
  <c r="I8" i="13"/>
  <c r="O8" i="13"/>
  <c r="V8" i="13"/>
  <c r="I9" i="13"/>
  <c r="K9" i="13"/>
  <c r="K8" i="13" s="1"/>
  <c r="O9" i="13"/>
  <c r="Q9" i="13"/>
  <c r="Q8" i="13" s="1"/>
  <c r="V9" i="13"/>
  <c r="J28" i="1"/>
  <c r="J26" i="1"/>
  <c r="J23" i="1"/>
  <c r="J24" i="1"/>
  <c r="J25" i="1"/>
  <c r="J27" i="1"/>
  <c r="E24" i="1"/>
  <c r="E26" i="1"/>
  <c r="I21" i="1" l="1"/>
  <c r="G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Prochazka, Marek</author>
  </authors>
  <commentList>
    <comment ref="S6" authorId="0" shapeId="0" xr:uid="{EB13ABB6-A818-49D6-80F9-E06A5974137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556DE3A-644B-4CD6-AA47-61D071313E8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<sst xmlns="http://schemas.openxmlformats.org/spreadsheetml/2006/main" count="106" uniqueCount="86">
  <si>
    <t>%</t>
  </si>
  <si>
    <t>Za zhotovitele</t>
  </si>
  <si>
    <t>Za objednatele</t>
  </si>
  <si>
    <t>Položkový rozpočet stavby</t>
  </si>
  <si>
    <t>Zaokrouhlení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</si>
  <si>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</si>
  <si>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</si>
  <si>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</si>
  <si>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</si>
  <si>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</si>
  <si>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</si>
  <si>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</si>
  <si>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</si>
  <si>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</si>
  <si>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</si>
  <si>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</si>
  <si>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</si>
  <si>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</si>
  <si>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</si>
  <si>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</si>
  <si>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</si>
  <si>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</si>
  <si>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</si>
  <si>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</si>
  <si>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</si>
  <si>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</si>
  <si>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</si>
  <si>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</si>
  <si>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</si>
  <si>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</si>
  <si>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</si>
  <si>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</si>
  <si>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</si>
  <si>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</si>
  <si>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</si>
  <si>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</si>
  <si>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</si>
  <si>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Dräger Medical s.r.o.</t>
  </si>
  <si>
    <t>Procházka Marek, Ing.</t>
  </si>
  <si>
    <t>220133</t>
  </si>
  <si>
    <t>Třinec-Nemocnice</t>
  </si>
  <si>
    <t>01</t>
  </si>
  <si>
    <t>02</t>
  </si>
  <si>
    <t>Gynekologie</t>
  </si>
  <si>
    <t>Nosič monitoru</t>
  </si>
  <si>
    <t>CZK</t>
  </si>
  <si>
    <t>804</t>
  </si>
  <si>
    <t>Rozvody medicinálních plynů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</si>
  <si>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</si>
  <si>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</si>
  <si>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</si>
  <si>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</si>
  <si>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</si>
  <si>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</si>
  <si>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</si>
  <si>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</si>
  <si>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</si>
  <si>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</si>
  <si>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</si>
  <si>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</si>
  <si>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</si>
  <si>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</si>
  <si>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</si>
  <si>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</si>
  <si>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</si>
  <si>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</si>
  <si>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</si>
  <si>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</si>
  <si>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</si>
  <si>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</si>
  <si>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</si>
  <si>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</si>
  <si>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</si>
  <si>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</si>
  <si>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</si>
  <si>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</si>
  <si>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</si>
  <si>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Vlastní</t>
  </si>
  <si>
    <t>Indiv</t>
  </si>
  <si>
    <t>Práce</t>
  </si>
  <si>
    <t>POL1_</t>
  </si>
  <si>
    <t xml:space="preserve">ks    </t>
  </si>
  <si>
    <t>804-001</t>
  </si>
  <si>
    <t>END</t>
  </si>
  <si>
    <t>D+M stropní dvouramenný nosič monitoru o velikosti max 32"</t>
  </si>
  <si>
    <t>GYNEKOLOGICKÁ AMBULANCE S ČEKÁRNOU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</si>
</sst>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vertical="top"/>
    </xf>
    <xf numFmtId="14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7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7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7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right" vertical="center" wrapText="1"/>
    </xf>
    <xf numFmtId="1" fontId="7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7" fillId="3" borderId="6" xfId="0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7" fillId="3" borderId="13" xfId="0" applyNumberFormat="1" applyFont="1" applyFill="1" applyBorder="1" applyAlignment="1">
      <alignment horizontal="left" vertical="center"/>
    </xf>
    <xf numFmtId="49" fontId="0" fillId="0" borderId="0" xfId="0" applyNumberFormat="1"/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3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3" fillId="0" borderId="0" xfId="0" applyNumberFormat="1" applyFont="1" applyBorder="1" applyAlignment="1">
      <alignment vertical="top" shrinkToFit="1"/>
    </xf>
    <xf numFmtId="4" fontId="7" fillId="3" borderId="0" xfId="0" applyNumberFormat="1" applyFont="1" applyFill="1" applyBorder="1" applyAlignment="1">
      <alignment vertical="top" shrinkToFit="1"/>
    </xf>
    <xf numFmtId="0" fontId="7" fillId="3" borderId="26" xfId="0" applyFont="1" applyFill="1" applyBorder="1" applyAlignment="1">
      <alignment vertical="top"/>
    </xf>
    <xf numFmtId="49" fontId="7" fillId="3" borderId="18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horizontal="center" vertical="top" shrinkToFit="1"/>
    </xf>
    <xf numFmtId="164" fontId="7" fillId="3" borderId="18" xfId="0" applyNumberFormat="1" applyFont="1" applyFill="1" applyBorder="1" applyAlignment="1">
      <alignment vertical="top" shrinkToFit="1"/>
    </xf>
    <xf numFmtId="4" fontId="7" fillId="3" borderId="18" xfId="0" applyNumberFormat="1" applyFont="1" applyFill="1" applyBorder="1" applyAlignment="1">
      <alignment vertical="top" shrinkToFit="1"/>
    </xf>
    <xf numFmtId="4" fontId="7" fillId="3" borderId="27" xfId="0" applyNumberFormat="1" applyFont="1" applyFill="1" applyBorder="1" applyAlignment="1">
      <alignment vertical="top" shrinkToFit="1"/>
    </xf>
    <xf numFmtId="0" fontId="13" fillId="0" borderId="28" xfId="0" applyFont="1" applyBorder="1" applyAlignment="1">
      <alignment vertical="top"/>
    </xf>
    <xf numFmtId="49" fontId="13" fillId="0" borderId="29" xfId="0" applyNumberFormat="1" applyFont="1" applyBorder="1" applyAlignment="1">
      <alignment vertical="top"/>
    </xf>
    <xf numFmtId="0" fontId="13" fillId="0" borderId="29" xfId="0" applyFont="1" applyBorder="1" applyAlignment="1">
      <alignment horizontal="center" vertical="top" shrinkToFit="1"/>
    </xf>
    <xf numFmtId="4" fontId="13" fillId="0" borderId="29" xfId="0" applyNumberFormat="1" applyFont="1" applyBorder="1" applyAlignment="1">
      <alignment vertical="top" shrinkToFit="1"/>
    </xf>
    <xf numFmtId="4" fontId="13" fillId="0" borderId="30" xfId="0" applyNumberFormat="1" applyFont="1" applyBorder="1" applyAlignment="1">
      <alignment vertical="top" shrinkToFit="1"/>
    </xf>
    <xf numFmtId="49" fontId="7" fillId="3" borderId="18" xfId="0" applyNumberFormat="1" applyFont="1" applyFill="1" applyBorder="1" applyAlignment="1">
      <alignment horizontal="left" vertical="top" wrapText="1"/>
    </xf>
    <xf numFmtId="49" fontId="13" fillId="0" borderId="2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7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7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9" fillId="0" borderId="15" xfId="0" applyNumberFormat="1" applyFont="1" applyBorder="1" applyAlignment="1">
      <alignment horizontal="right" vertical="center" indent="1"/>
    </xf>
    <xf numFmtId="4" fontId="9" fillId="0" borderId="2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7" fillId="3" borderId="6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9" fillId="0" borderId="15" xfId="0" applyNumberFormat="1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/>
    </xf>
    <xf numFmtId="4" fontId="9" fillId="0" borderId="15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vertical="center"/>
    </xf>
    <xf numFmtId="4" fontId="9" fillId="0" borderId="16" xfId="0" applyNumberFormat="1" applyFont="1" applyBorder="1" applyAlignment="1">
      <alignment horizontal="right" vertical="center" indent="1"/>
    </xf>
    <xf numFmtId="4" fontId="10" fillId="3" borderId="7" xfId="0" applyNumberFormat="1" applyFont="1" applyFill="1" applyBorder="1" applyAlignment="1">
      <alignment horizontal="right" vertical="center"/>
    </xf>
    <xf numFmtId="2" fontId="10" fillId="3" borderId="7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lk300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34</v>
      </c>
    </row>
    <row r="2" spans="1:7" ht="57.75" customHeight="1" x14ac:dyDescent="0.2">
      <c r="A2" s="124" t="s">
        <v>35</v>
      </c>
      <c r="B2" s="124"/>
      <c r="C2" s="124"/>
      <c r="D2" s="124"/>
      <c r="E2" s="124"/>
      <c r="F2" s="124"/>
      <c r="G2" s="12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  <headerFooter>
    <oddHeader>&amp;L&amp;"Calibri"&amp;10&amp;KF6A800Internal&amp;1#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39"/>
  <sheetViews>
    <sheetView showGridLines="0" topLeftCell="B7" zoomScaleNormal="100" zoomScaleSheetLayoutView="75" workbookViewId="0">
      <selection activeCell="N14" sqref="N1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33</v>
      </c>
      <c r="B1" s="125" t="s">
        <v>3</v>
      </c>
      <c r="C1" s="126"/>
      <c r="D1" s="126"/>
      <c r="E1" s="126"/>
      <c r="F1" s="126"/>
      <c r="G1" s="126"/>
      <c r="H1" s="126"/>
      <c r="I1" s="126"/>
      <c r="J1" s="127"/>
    </row>
    <row r="2" spans="1:15" ht="36" customHeight="1" x14ac:dyDescent="0.2">
      <c r="A2" s="2"/>
      <c r="B2" s="76" t="s">
        <v>19</v>
      </c>
      <c r="C2" s="77"/>
      <c r="D2" s="78" t="s">
        <v>39</v>
      </c>
      <c r="E2" s="134" t="s">
        <v>40</v>
      </c>
      <c r="F2" s="135"/>
      <c r="G2" s="135"/>
      <c r="H2" s="135"/>
      <c r="I2" s="135"/>
      <c r="J2" s="136"/>
      <c r="O2" s="1"/>
    </row>
    <row r="3" spans="1:15" ht="27" hidden="1" customHeight="1" x14ac:dyDescent="0.2">
      <c r="A3" s="2"/>
      <c r="B3" s="79"/>
      <c r="C3" s="77"/>
      <c r="D3" s="80"/>
      <c r="E3" s="137"/>
      <c r="F3" s="138"/>
      <c r="G3" s="138"/>
      <c r="H3" s="138"/>
      <c r="I3" s="138"/>
      <c r="J3" s="139"/>
    </row>
    <row r="4" spans="1:15" ht="23.25" customHeight="1" x14ac:dyDescent="0.2">
      <c r="A4" s="2"/>
      <c r="B4" s="81"/>
      <c r="C4" s="82"/>
      <c r="D4" s="83"/>
      <c r="E4" s="147" t="s">
        <v>85</v>
      </c>
      <c r="F4" s="147"/>
      <c r="G4" s="147"/>
      <c r="H4" s="147"/>
      <c r="I4" s="147"/>
      <c r="J4" s="148"/>
    </row>
    <row r="5" spans="1:15" ht="24" customHeight="1" x14ac:dyDescent="0.2">
      <c r="A5" s="2"/>
      <c r="B5" s="31" t="s">
        <v>18</v>
      </c>
      <c r="D5" s="151"/>
      <c r="E5" s="152"/>
      <c r="F5" s="152"/>
      <c r="G5" s="152"/>
      <c r="H5" s="18" t="s">
        <v>36</v>
      </c>
      <c r="I5" s="22"/>
      <c r="J5" s="8"/>
    </row>
    <row r="6" spans="1:15" ht="15.75" customHeight="1" x14ac:dyDescent="0.2">
      <c r="A6" s="2"/>
      <c r="B6" s="28"/>
      <c r="C6" s="55"/>
      <c r="D6" s="153"/>
      <c r="E6" s="154"/>
      <c r="F6" s="154"/>
      <c r="G6" s="154"/>
      <c r="H6" s="18" t="s">
        <v>31</v>
      </c>
      <c r="I6" s="22"/>
      <c r="J6" s="8"/>
    </row>
    <row r="7" spans="1:15" ht="15.75" customHeight="1" x14ac:dyDescent="0.2">
      <c r="A7" s="2"/>
      <c r="B7" s="29"/>
      <c r="C7" s="56"/>
      <c r="D7" s="53"/>
      <c r="E7" s="155"/>
      <c r="F7" s="156"/>
      <c r="G7" s="156"/>
      <c r="H7" s="24"/>
      <c r="I7" s="23"/>
      <c r="J7" s="34"/>
    </row>
    <row r="8" spans="1:15" ht="24" hidden="1" customHeight="1" x14ac:dyDescent="0.2">
      <c r="A8" s="2"/>
      <c r="B8" s="31" t="s">
        <v>16</v>
      </c>
      <c r="D8" s="51"/>
      <c r="H8" s="18" t="s">
        <v>36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31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15</v>
      </c>
      <c r="D11" s="141"/>
      <c r="E11" s="141"/>
      <c r="F11" s="141"/>
      <c r="G11" s="141"/>
      <c r="H11" s="18" t="s">
        <v>36</v>
      </c>
      <c r="I11" s="22"/>
      <c r="J11" s="8"/>
    </row>
    <row r="12" spans="1:15" ht="15.75" customHeight="1" x14ac:dyDescent="0.2">
      <c r="A12" s="2"/>
      <c r="B12" s="28"/>
      <c r="C12" s="55"/>
      <c r="D12" s="146"/>
      <c r="E12" s="146"/>
      <c r="F12" s="146"/>
      <c r="G12" s="146"/>
      <c r="H12" s="18" t="s">
        <v>31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149"/>
      <c r="F13" s="150"/>
      <c r="G13" s="150"/>
      <c r="H13" s="19"/>
      <c r="I13" s="23"/>
      <c r="J13" s="34"/>
    </row>
    <row r="14" spans="1:15" ht="24" customHeight="1" x14ac:dyDescent="0.2">
      <c r="A14" s="2"/>
      <c r="B14" s="43" t="s">
        <v>17</v>
      </c>
      <c r="C14" s="58"/>
      <c r="D14" s="59" t="s">
        <v>37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29</v>
      </c>
      <c r="C15" s="61"/>
      <c r="D15" s="54"/>
      <c r="E15" s="140"/>
      <c r="F15" s="140"/>
      <c r="G15" s="142"/>
      <c r="H15" s="142"/>
      <c r="I15" s="142" t="s">
        <v>26</v>
      </c>
      <c r="J15" s="143"/>
    </row>
    <row r="16" spans="1:15" ht="23.25" customHeight="1" x14ac:dyDescent="0.2">
      <c r="A16" s="95" t="s">
        <v>21</v>
      </c>
      <c r="B16" s="38" t="s">
        <v>21</v>
      </c>
      <c r="C16" s="62"/>
      <c r="D16" s="63"/>
      <c r="E16" s="131"/>
      <c r="F16" s="132"/>
      <c r="G16" s="131"/>
      <c r="H16" s="132"/>
      <c r="I16" s="131">
        <v>0</v>
      </c>
      <c r="J16" s="133"/>
    </row>
    <row r="17" spans="1:10" ht="23.25" customHeight="1" x14ac:dyDescent="0.2">
      <c r="A17" s="95" t="s">
        <v>22</v>
      </c>
      <c r="B17" s="38" t="s">
        <v>22</v>
      </c>
      <c r="C17" s="62"/>
      <c r="D17" s="63"/>
      <c r="E17" s="131"/>
      <c r="F17" s="132"/>
      <c r="G17" s="131"/>
      <c r="H17" s="132"/>
      <c r="I17" s="131">
        <v>0</v>
      </c>
      <c r="J17" s="133"/>
    </row>
    <row r="18" spans="1:10" ht="23.25" customHeight="1" x14ac:dyDescent="0.2">
      <c r="A18" s="95" t="s">
        <v>23</v>
      </c>
      <c r="B18" s="38" t="s">
        <v>23</v>
      </c>
      <c r="C18" s="62"/>
      <c r="D18" s="63"/>
      <c r="E18" s="131"/>
      <c r="F18" s="132"/>
      <c r="G18" s="131"/>
      <c r="H18" s="132"/>
      <c r="I18" s="131">
        <f>'02 01 Pol'!G8</f>
        <v>0</v>
      </c>
      <c r="J18" s="133"/>
    </row>
    <row r="19" spans="1:10" ht="23.25" customHeight="1" x14ac:dyDescent="0.2">
      <c r="A19" s="95" t="s">
        <v>48</v>
      </c>
      <c r="B19" s="38" t="s">
        <v>24</v>
      </c>
      <c r="C19" s="62"/>
      <c r="D19" s="63"/>
      <c r="E19" s="131"/>
      <c r="F19" s="132"/>
      <c r="G19" s="131"/>
      <c r="H19" s="132"/>
      <c r="I19" s="131">
        <v>0</v>
      </c>
      <c r="J19" s="133"/>
    </row>
    <row r="20" spans="1:10" ht="23.25" customHeight="1" x14ac:dyDescent="0.2">
      <c r="A20" s="95" t="s">
        <v>49</v>
      </c>
      <c r="B20" s="38" t="s">
        <v>25</v>
      </c>
      <c r="C20" s="62"/>
      <c r="D20" s="63"/>
      <c r="E20" s="131"/>
      <c r="F20" s="132"/>
      <c r="G20" s="131"/>
      <c r="H20" s="132"/>
      <c r="I20" s="131">
        <v>0</v>
      </c>
      <c r="J20" s="133"/>
    </row>
    <row r="21" spans="1:10" ht="23.25" customHeight="1" x14ac:dyDescent="0.2">
      <c r="A21" s="2"/>
      <c r="B21" s="48" t="s">
        <v>26</v>
      </c>
      <c r="C21" s="64"/>
      <c r="D21" s="65"/>
      <c r="E21" s="144"/>
      <c r="F21" s="145"/>
      <c r="G21" s="144"/>
      <c r="H21" s="145"/>
      <c r="I21" s="144">
        <f>SUM(I16:J20)</f>
        <v>0</v>
      </c>
      <c r="J21" s="162"/>
    </row>
    <row r="22" spans="1:10" ht="33" customHeight="1" x14ac:dyDescent="0.2">
      <c r="A22" s="2"/>
      <c r="B22" s="42" t="s">
        <v>30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11</v>
      </c>
      <c r="C23" s="62"/>
      <c r="D23" s="63"/>
      <c r="E23" s="67">
        <v>15</v>
      </c>
      <c r="F23" s="39" t="s">
        <v>0</v>
      </c>
      <c r="G23" s="160">
        <v>0</v>
      </c>
      <c r="H23" s="161"/>
      <c r="I23" s="161"/>
      <c r="J23" s="40" t="str">
        <f t="shared" ref="J23:J28" si="0">Mena</f>
        <v>CZK</v>
      </c>
    </row>
    <row r="24" spans="1:10" ht="18.75" hidden="1" customHeight="1" x14ac:dyDescent="0.2">
      <c r="A24" s="2"/>
      <c r="B24" s="38" t="s">
        <v>12</v>
      </c>
      <c r="C24" s="62"/>
      <c r="D24" s="63"/>
      <c r="E24" s="67">
        <f>SazbaDPH1</f>
        <v>15</v>
      </c>
      <c r="F24" s="39" t="s">
        <v>0</v>
      </c>
      <c r="G24" s="158">
        <v>0</v>
      </c>
      <c r="H24" s="159"/>
      <c r="I24" s="159"/>
      <c r="J24" s="40" t="str">
        <f t="shared" si="0"/>
        <v>CZK</v>
      </c>
    </row>
    <row r="25" spans="1:10" ht="22.5" customHeight="1" x14ac:dyDescent="0.2">
      <c r="A25" s="2"/>
      <c r="B25" s="38" t="s">
        <v>13</v>
      </c>
      <c r="C25" s="62"/>
      <c r="D25" s="63"/>
      <c r="E25" s="67">
        <v>21</v>
      </c>
      <c r="F25" s="39" t="s">
        <v>0</v>
      </c>
      <c r="G25" s="160">
        <v>0</v>
      </c>
      <c r="H25" s="161"/>
      <c r="I25" s="161"/>
      <c r="J25" s="40" t="str">
        <f t="shared" si="0"/>
        <v>CZK</v>
      </c>
    </row>
    <row r="26" spans="1:10" ht="29.25" hidden="1" customHeight="1" x14ac:dyDescent="0.2">
      <c r="A26" s="2"/>
      <c r="B26" s="32" t="s">
        <v>14</v>
      </c>
      <c r="C26" s="68"/>
      <c r="D26" s="54"/>
      <c r="E26" s="69">
        <f>SazbaDPH2</f>
        <v>21</v>
      </c>
      <c r="F26" s="30" t="s">
        <v>0</v>
      </c>
      <c r="G26" s="128"/>
      <c r="H26" s="129"/>
      <c r="I26" s="129"/>
      <c r="J26" s="37" t="str">
        <f t="shared" si="0"/>
        <v>CZK</v>
      </c>
    </row>
    <row r="27" spans="1:10" ht="23.25" customHeight="1" thickBot="1" x14ac:dyDescent="0.25">
      <c r="A27" s="2"/>
      <c r="B27" s="31" t="s">
        <v>4</v>
      </c>
      <c r="C27" s="70"/>
      <c r="D27" s="71"/>
      <c r="E27" s="70"/>
      <c r="F27" s="16"/>
      <c r="G27" s="130">
        <v>0</v>
      </c>
      <c r="H27" s="130"/>
      <c r="I27" s="130"/>
      <c r="J27" s="41" t="str">
        <f t="shared" si="0"/>
        <v>CZK</v>
      </c>
    </row>
    <row r="28" spans="1:10" ht="27.75" customHeight="1" thickBot="1" x14ac:dyDescent="0.25">
      <c r="A28" s="2"/>
      <c r="B28" s="86" t="s">
        <v>20</v>
      </c>
      <c r="C28" s="87"/>
      <c r="D28" s="87"/>
      <c r="E28" s="88"/>
      <c r="F28" s="89"/>
      <c r="G28" s="163">
        <f>I21+ZakladDPHZakl</f>
        <v>0</v>
      </c>
      <c r="H28" s="164"/>
      <c r="I28" s="164"/>
      <c r="J28" s="90" t="str">
        <f t="shared" si="0"/>
        <v>CZK</v>
      </c>
    </row>
    <row r="29" spans="1:10" ht="27.75" hidden="1" customHeight="1" thickBot="1" x14ac:dyDescent="0.25">
      <c r="A29" s="2"/>
      <c r="B29" s="86" t="s">
        <v>32</v>
      </c>
      <c r="C29" s="91"/>
      <c r="D29" s="91"/>
      <c r="E29" s="91"/>
      <c r="F29" s="92"/>
      <c r="G29" s="163"/>
      <c r="H29" s="163"/>
      <c r="I29" s="163"/>
      <c r="J29" s="93" t="s">
        <v>45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10</v>
      </c>
      <c r="D32" s="73"/>
      <c r="E32" s="73"/>
      <c r="F32" s="15" t="s">
        <v>9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65" t="s">
        <v>38</v>
      </c>
      <c r="E34" s="166"/>
      <c r="G34" s="167"/>
      <c r="H34" s="168"/>
      <c r="I34" s="168"/>
      <c r="J34" s="25"/>
    </row>
    <row r="35" spans="1:10" ht="12.75" customHeight="1" x14ac:dyDescent="0.2">
      <c r="A35" s="2"/>
      <c r="B35" s="2"/>
      <c r="D35" s="157" t="s">
        <v>1</v>
      </c>
      <c r="E35" s="157"/>
      <c r="H35" s="10" t="s">
        <v>2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x14ac:dyDescent="0.2">
      <c r="F37" s="84"/>
      <c r="G37" s="84"/>
      <c r="H37" s="84"/>
      <c r="I37" s="84"/>
      <c r="J37" s="85"/>
    </row>
    <row r="38" spans="1:10" x14ac:dyDescent="0.2">
      <c r="F38" s="84"/>
      <c r="G38" s="84"/>
      <c r="H38" s="84"/>
      <c r="I38" s="84"/>
      <c r="J38" s="85"/>
    </row>
    <row r="39" spans="1:10" x14ac:dyDescent="0.2">
      <c r="F39" s="84"/>
      <c r="G39" s="84"/>
      <c r="H39" s="84"/>
      <c r="I39" s="84"/>
      <c r="J39" s="8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Header>&amp;L&amp;"Calibri"&amp;10&amp;KF6A800Internal&amp;1#</oddHeader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69" t="s">
        <v>5</v>
      </c>
      <c r="B1" s="169"/>
      <c r="C1" s="170"/>
      <c r="D1" s="169"/>
      <c r="E1" s="169"/>
      <c r="F1" s="169"/>
      <c r="G1" s="169"/>
    </row>
    <row r="2" spans="1:7" ht="24.95" customHeight="1" x14ac:dyDescent="0.2">
      <c r="A2" s="50" t="s">
        <v>6</v>
      </c>
      <c r="B2" s="49"/>
      <c r="C2" s="171"/>
      <c r="D2" s="171"/>
      <c r="E2" s="171"/>
      <c r="F2" s="171"/>
      <c r="G2" s="172"/>
    </row>
    <row r="3" spans="1:7" ht="24.95" customHeight="1" x14ac:dyDescent="0.2">
      <c r="A3" s="50" t="s">
        <v>7</v>
      </c>
      <c r="B3" s="49"/>
      <c r="C3" s="171"/>
      <c r="D3" s="171"/>
      <c r="E3" s="171"/>
      <c r="F3" s="171"/>
      <c r="G3" s="172"/>
    </row>
    <row r="4" spans="1:7" ht="24.95" customHeight="1" x14ac:dyDescent="0.2">
      <c r="A4" s="50" t="s">
        <v>8</v>
      </c>
      <c r="B4" s="49"/>
      <c r="C4" s="171"/>
      <c r="D4" s="171"/>
      <c r="E4" s="171"/>
      <c r="F4" s="171"/>
      <c r="G4" s="172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Header>&amp;L&amp;"Calibri"&amp;10&amp;KF6A800Internal&amp;1#</oddHeader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8A808-82F3-48B3-8244-EEF4CEA5E0D7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D24" sqref="D24"/>
    </sheetView>
  </sheetViews>
  <sheetFormatPr defaultRowHeight="12.75" outlineLevelRow="1" x14ac:dyDescent="0.2"/>
  <cols>
    <col min="1" max="1" width="3.42578125" customWidth="1"/>
    <col min="2" max="2" width="12.5703125" style="94" customWidth="1"/>
    <col min="3" max="3" width="38.28515625" style="9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73" t="s">
        <v>5</v>
      </c>
      <c r="B1" s="173"/>
      <c r="C1" s="173"/>
      <c r="D1" s="173"/>
      <c r="E1" s="173"/>
      <c r="F1" s="173"/>
      <c r="G1" s="173"/>
      <c r="AG1" t="s">
        <v>50</v>
      </c>
    </row>
    <row r="2" spans="1:60" ht="24.95" customHeight="1" x14ac:dyDescent="0.2">
      <c r="A2" s="96" t="s">
        <v>6</v>
      </c>
      <c r="B2" s="49" t="s">
        <v>39</v>
      </c>
      <c r="C2" s="174" t="s">
        <v>40</v>
      </c>
      <c r="D2" s="175"/>
      <c r="E2" s="175"/>
      <c r="F2" s="175"/>
      <c r="G2" s="176"/>
      <c r="AG2" t="s">
        <v>51</v>
      </c>
    </row>
    <row r="3" spans="1:60" ht="24.95" customHeight="1" x14ac:dyDescent="0.2">
      <c r="A3" s="96" t="s">
        <v>7</v>
      </c>
      <c r="B3" s="49" t="s">
        <v>42</v>
      </c>
      <c r="C3" s="174" t="s">
        <v>43</v>
      </c>
      <c r="D3" s="175"/>
      <c r="E3" s="175"/>
      <c r="F3" s="175"/>
      <c r="G3" s="176"/>
      <c r="AC3" s="94" t="s">
        <v>51</v>
      </c>
      <c r="AG3" t="s">
        <v>52</v>
      </c>
    </row>
    <row r="4" spans="1:60" ht="24.95" customHeight="1" x14ac:dyDescent="0.2">
      <c r="A4" s="97" t="s">
        <v>8</v>
      </c>
      <c r="B4" s="98" t="s">
        <v>41</v>
      </c>
      <c r="C4" s="177" t="s">
        <v>44</v>
      </c>
      <c r="D4" s="178"/>
      <c r="E4" s="178"/>
      <c r="F4" s="178"/>
      <c r="G4" s="179"/>
      <c r="AG4" t="s">
        <v>53</v>
      </c>
    </row>
    <row r="5" spans="1:60" x14ac:dyDescent="0.2">
      <c r="D5" s="10"/>
    </row>
    <row r="6" spans="1:60" ht="38.25" x14ac:dyDescent="0.2">
      <c r="A6" s="100" t="s">
        <v>54</v>
      </c>
      <c r="B6" s="102" t="s">
        <v>55</v>
      </c>
      <c r="C6" s="102" t="s">
        <v>56</v>
      </c>
      <c r="D6" s="101" t="s">
        <v>57</v>
      </c>
      <c r="E6" s="100" t="s">
        <v>58</v>
      </c>
      <c r="F6" s="99" t="s">
        <v>59</v>
      </c>
      <c r="G6" s="100" t="s">
        <v>26</v>
      </c>
      <c r="H6" s="103" t="s">
        <v>27</v>
      </c>
      <c r="I6" s="103" t="s">
        <v>60</v>
      </c>
      <c r="J6" s="103" t="s">
        <v>28</v>
      </c>
      <c r="K6" s="103" t="s">
        <v>61</v>
      </c>
      <c r="L6" s="103" t="s">
        <v>62</v>
      </c>
      <c r="M6" s="103" t="s">
        <v>63</v>
      </c>
      <c r="N6" s="103" t="s">
        <v>64</v>
      </c>
      <c r="O6" s="103" t="s">
        <v>65</v>
      </c>
      <c r="P6" s="103" t="s">
        <v>66</v>
      </c>
      <c r="Q6" s="103" t="s">
        <v>67</v>
      </c>
      <c r="R6" s="103" t="s">
        <v>68</v>
      </c>
      <c r="S6" s="103" t="s">
        <v>69</v>
      </c>
      <c r="T6" s="103" t="s">
        <v>70</v>
      </c>
      <c r="U6" s="103" t="s">
        <v>71</v>
      </c>
      <c r="V6" s="103" t="s">
        <v>72</v>
      </c>
      <c r="W6" s="103" t="s">
        <v>73</v>
      </c>
      <c r="X6" s="103" t="s">
        <v>74</v>
      </c>
    </row>
    <row r="7" spans="1:60" hidden="1" x14ac:dyDescent="0.2">
      <c r="A7" s="3"/>
      <c r="B7" s="4"/>
      <c r="C7" s="4"/>
      <c r="D7" s="6"/>
      <c r="E7" s="105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</row>
    <row r="8" spans="1:60" x14ac:dyDescent="0.2">
      <c r="A8" s="109" t="s">
        <v>75</v>
      </c>
      <c r="B8" s="110" t="s">
        <v>46</v>
      </c>
      <c r="C8" s="120" t="s">
        <v>47</v>
      </c>
      <c r="D8" s="111"/>
      <c r="E8" s="112"/>
      <c r="F8" s="113"/>
      <c r="G8" s="114">
        <f>SUMIF(AG9:AG9,"&lt;&gt;NOR",G9:G9)</f>
        <v>0</v>
      </c>
      <c r="H8" s="108"/>
      <c r="I8" s="108">
        <f>SUM(I9:I9)</f>
        <v>0</v>
      </c>
      <c r="J8" s="108"/>
      <c r="K8" s="108">
        <f>SUM(K9:K9)</f>
        <v>105000</v>
      </c>
      <c r="L8" s="108"/>
      <c r="M8" s="108">
        <f>SUM(M9:M9)</f>
        <v>0</v>
      </c>
      <c r="N8" s="108"/>
      <c r="O8" s="108">
        <f>SUM(O9:O9)</f>
        <v>0</v>
      </c>
      <c r="P8" s="108"/>
      <c r="Q8" s="108">
        <f>SUM(Q9:Q9)</f>
        <v>0</v>
      </c>
      <c r="R8" s="108"/>
      <c r="S8" s="108"/>
      <c r="T8" s="108"/>
      <c r="U8" s="108"/>
      <c r="V8" s="108">
        <f>SUM(V9:V9)</f>
        <v>0</v>
      </c>
      <c r="W8" s="108"/>
      <c r="X8" s="108"/>
      <c r="AG8" t="s">
        <v>76</v>
      </c>
    </row>
    <row r="9" spans="1:60" ht="22.5" outlineLevel="1" x14ac:dyDescent="0.2">
      <c r="A9" s="115">
        <v>1</v>
      </c>
      <c r="B9" s="116" t="s">
        <v>82</v>
      </c>
      <c r="C9" s="121" t="s">
        <v>84</v>
      </c>
      <c r="D9" s="117" t="s">
        <v>81</v>
      </c>
      <c r="E9" s="118">
        <v>1</v>
      </c>
      <c r="F9" s="118"/>
      <c r="G9" s="119">
        <f>ROUND(E9*F9,2)</f>
        <v>0</v>
      </c>
      <c r="H9" s="107">
        <v>0</v>
      </c>
      <c r="I9" s="107">
        <f>ROUND(E9*H9,2)</f>
        <v>0</v>
      </c>
      <c r="J9" s="107">
        <v>105000</v>
      </c>
      <c r="K9" s="107">
        <f>ROUND(E9*J9,2)</f>
        <v>105000</v>
      </c>
      <c r="L9" s="107">
        <v>21</v>
      </c>
      <c r="M9" s="107">
        <f>G9*(1+L9/100)</f>
        <v>0</v>
      </c>
      <c r="N9" s="107">
        <v>0</v>
      </c>
      <c r="O9" s="107">
        <f>ROUND(E9*N9,2)</f>
        <v>0</v>
      </c>
      <c r="P9" s="107">
        <v>0</v>
      </c>
      <c r="Q9" s="107">
        <f>ROUND(E9*P9,2)</f>
        <v>0</v>
      </c>
      <c r="R9" s="107"/>
      <c r="S9" s="107" t="s">
        <v>77</v>
      </c>
      <c r="T9" s="107" t="s">
        <v>78</v>
      </c>
      <c r="U9" s="107">
        <v>0</v>
      </c>
      <c r="V9" s="107">
        <f>ROUND(E9*U9,2)</f>
        <v>0</v>
      </c>
      <c r="W9" s="107"/>
      <c r="X9" s="107" t="s">
        <v>79</v>
      </c>
      <c r="Y9" s="104"/>
      <c r="Z9" s="104"/>
      <c r="AA9" s="104"/>
      <c r="AB9" s="104"/>
      <c r="AC9" s="104"/>
      <c r="AD9" s="104"/>
      <c r="AE9" s="104"/>
      <c r="AF9" s="104"/>
      <c r="AG9" s="104" t="s">
        <v>80</v>
      </c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</row>
    <row r="10" spans="1:60" x14ac:dyDescent="0.2">
      <c r="A10" s="3"/>
      <c r="B10" s="4"/>
      <c r="C10" s="122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62</v>
      </c>
    </row>
    <row r="11" spans="1:60" x14ac:dyDescent="0.2">
      <c r="C11" s="123"/>
      <c r="D11" s="10"/>
      <c r="AG11" t="s">
        <v>83</v>
      </c>
    </row>
    <row r="12" spans="1:60" x14ac:dyDescent="0.2">
      <c r="D12" s="10"/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&amp;L&amp;"Calibri"&amp;10&amp;KF6A800Internal&amp;1#</oddHead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43</vt:i4>
      </vt:variant>
    </vt:vector>
  </HeadingPairs>
  <TitlesOfParts>
    <vt:vector size="47" baseType="lpstr">
      <vt:lpstr>Pokyny pro vyplnění</vt:lpstr>
      <vt:lpstr>Stavba</vt:lpstr>
      <vt:lpstr>VzorPolozky</vt:lpstr>
      <vt:lpstr>02 01 Pol</vt:lpstr>
      <vt:lpstr>CenaCelkem</vt:lpstr>
      <vt:lpstr>CenaCelkemBezDPH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oadresa</vt:lpstr>
      <vt:lpstr>Stavba!Objednatel</vt:lpstr>
      <vt:lpstr>'02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ZakladDPHZakl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Prochazka, Marek</dc:creator>
  <cp:lastModifiedBy>Veronika Pališková</cp:lastModifiedBy>
  <cp:lastPrinted>2019-03-19T12:27:02Z</cp:lastPrinted>
  <dcterms:created xsi:type="dcterms:W3CDTF">2009-04-08T07:15:50Z</dcterms:created>
  <dcterms:modified xsi:type="dcterms:W3CDTF">2022-10-27T08:38:48Z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b2258f-3676-449a-9218-817a22e44788_Enabled">
    <vt:lpwstr>true</vt:lpwstr>
  </property>
  <property fmtid="{D5CDD505-2E9C-101B-9397-08002B2CF9AE}" pid="3" name="MSIP_Label_16b2258f-3676-449a-9218-817a22e44788_SetDate">
    <vt:lpwstr>2022-10-25T05:40:43Z</vt:lpwstr>
  </property>
  <property fmtid="{D5CDD505-2E9C-101B-9397-08002B2CF9AE}" pid="4" name="MSIP_Label_16b2258f-3676-449a-9218-817a22e44788_Method">
    <vt:lpwstr>Standard</vt:lpwstr>
  </property>
  <property fmtid="{D5CDD505-2E9C-101B-9397-08002B2CF9AE}" pid="5" name="MSIP_Label_16b2258f-3676-449a-9218-817a22e44788_Name">
    <vt:lpwstr>Internal - Labeled</vt:lpwstr>
  </property>
  <property fmtid="{D5CDD505-2E9C-101B-9397-08002B2CF9AE}" pid="6" name="MSIP_Label_16b2258f-3676-449a-9218-817a22e44788_SiteId">
    <vt:lpwstr>e8d897a8-f400-4625-858a-6f3ae627542b</vt:lpwstr>
  </property>
  <property fmtid="{D5CDD505-2E9C-101B-9397-08002B2CF9AE}" pid="7" name="MSIP_Label_16b2258f-3676-449a-9218-817a22e44788_ActionId">
    <vt:lpwstr>d40d823b-6fe4-408c-861f-407c9bb44525</vt:lpwstr>
  </property>
  <property fmtid="{D5CDD505-2E9C-101B-9397-08002B2CF9AE}" pid="8" name="MSIP_Label_16b2258f-3676-449a-9218-817a22e44788_ContentBits">
    <vt:lpwstr>1</vt:lpwstr>
  </property>
</Properties>
</file>